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13_ncr:1_{DAD24C60-392C-403B-B53D-04D6412CF89B}" xr6:coauthVersionLast="47" xr6:coauthVersionMax="47" xr10:uidLastSave="{00000000-0000-0000-0000-000000000000}"/>
  <bookViews>
    <workbookView xWindow="-120" yWindow="-120" windowWidth="27930" windowHeight="1644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4" l="1"/>
  <c r="H39" i="4" s="1"/>
  <c r="H19" i="4"/>
  <c r="A31" i="4"/>
  <c r="H57" i="4" l="1"/>
  <c r="H66" i="4" s="1"/>
  <c r="A51" i="4"/>
  <c r="A33" i="4"/>
  <c r="A42" i="4"/>
  <c r="D35" i="4"/>
  <c r="D20" i="5" l="1"/>
  <c r="E20" i="5" s="1"/>
  <c r="H67" i="4"/>
  <c r="H65" i="4"/>
  <c r="H63" i="4"/>
  <c r="H62" i="4"/>
  <c r="A11" i="4"/>
  <c r="A40" i="4" l="1"/>
  <c r="H43" i="4"/>
  <c r="H64" i="4" s="1"/>
  <c r="D19" i="5"/>
  <c r="E19" i="5" s="1"/>
</calcChain>
</file>

<file path=xl/sharedStrings.xml><?xml version="1.0" encoding="utf-8"?>
<sst xmlns="http://schemas.openxmlformats.org/spreadsheetml/2006/main" count="75" uniqueCount="72">
  <si>
    <t>PERFORMED BY:</t>
  </si>
  <si>
    <t>DATE:</t>
  </si>
  <si>
    <t>CHECKED BY:</t>
  </si>
  <si>
    <t>SUBJECT:</t>
  </si>
  <si>
    <t>STREAM:</t>
  </si>
  <si>
    <t xml:space="preserve">TAF DESIGN 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</si>
  <si>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</si>
  <si>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</si>
  <si>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</si>
  <si>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Top of bank elevation (ft)</t>
  </si>
  <si>
    <t>OHWM flow rate [without TAF] (cfs)</t>
  </si>
  <si>
    <t xml:space="preserve">Proposed TAF obstruction width </t>
  </si>
  <si>
    <t>backwater rise above OHWM with TAF in place?</t>
  </si>
  <si>
    <t>Top of TAF elevation (ft)</t>
  </si>
  <si>
    <t>Suggested rock sizing and corresponding Manning's n based on hydraulic analysis velocities</t>
  </si>
  <si>
    <t>Note: Sizing based on velocity due to unavailability of accurate point shear in 1D models</t>
  </si>
  <si>
    <t>Suggested dumped rock size</t>
  </si>
  <si>
    <t>SUMMARY</t>
  </si>
  <si>
    <t>Streamflow data source</t>
  </si>
  <si>
    <t>Stream contains hydraulic controlling features?</t>
  </si>
  <si>
    <t>Channel width obstructed by TAF:</t>
  </si>
  <si>
    <t>Suggested size for TAF dumped rock:</t>
  </si>
  <si>
    <t>Suggested HEC-RAS scoping (1D or 2D)</t>
  </si>
  <si>
    <t>D50</t>
  </si>
  <si>
    <t xml:space="preserve">Permissible Shear Stress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</si>
  <si>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</si>
  <si>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</si>
  <si>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</si>
  <si>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</si>
  <si>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</si>
  <si>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</si>
  <si>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</si>
  <si>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</si>
  <si>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Based on Table 7 in Report</t>
  </si>
  <si>
    <t xml:space="preserve">Permissible Velocity Value </t>
  </si>
  <si>
    <t>Project:</t>
  </si>
  <si>
    <t>PID:</t>
  </si>
  <si>
    <t>STREAM CHARACTERISTICS AT PROPOSED TAF LOCATION (NO TAF INSTALLED)</t>
  </si>
  <si>
    <t>Ordinary High Water Mark elevation [OHWM] (ft)</t>
  </si>
  <si>
    <t>Maximum mean monthly flow (cfs)</t>
  </si>
  <si>
    <t>2x maximum mean monthly flow (cfs)</t>
  </si>
  <si>
    <t>Choose one. If Partial TAF, provide % of total channel width being obstructed.</t>
  </si>
  <si>
    <t>Provide % of partial TAF obstructing overall channel width as measured at OHWM elevation.</t>
  </si>
  <si>
    <t>Calculated backwater from modified TAF height</t>
  </si>
  <si>
    <t>Calculated freeboard</t>
  </si>
  <si>
    <t>Tier 2 TAF Analysis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</si>
  <si>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</si>
  <si>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</si>
  <si>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</si>
  <si>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</si>
  <si>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</si>
  <si>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Final top of TAF elevation (ft)</t>
  </si>
  <si>
    <t>Calculated backwater elevation</t>
  </si>
  <si>
    <t>2x maximum mean monthly flow water surface elevation (ft)</t>
  </si>
  <si>
    <t xml:space="preserve">TAF STABILITY- Based on Bureau of Reclamation </t>
  </si>
  <si>
    <t>Tier 1 TAF Analysis</t>
  </si>
  <si>
    <t>Partial TAF obstruction width (%)</t>
  </si>
  <si>
    <t>Is the TAF height acceptable based on viability considerations?</t>
  </si>
  <si>
    <t>Does probability of exceedance of STD facilitate the project schedule?</t>
  </si>
  <si>
    <t>50% AEP flow water surface elevation (ft)</t>
  </si>
  <si>
    <t xml:space="preserve">Does the site pass two-times highest monthly flow without </t>
  </si>
  <si>
    <t>After verifying OHWM, does the site pass 2x highest monthly flow?</t>
  </si>
  <si>
    <t>Modified height of TAF (backwater elevation+1' freeboard)</t>
  </si>
  <si>
    <t>Velocity at edge of TAF corresponding to 20% AEP flow (ft/s)</t>
  </si>
  <si>
    <t>UNI-736-4.06 PART 1</t>
  </si>
  <si>
    <t>Andrew Holloway</t>
  </si>
  <si>
    <t>Blumenschein Ditch</t>
  </si>
  <si>
    <t>TAF check for UNI-736-4.06</t>
  </si>
  <si>
    <t>Yes</t>
  </si>
  <si>
    <t>No</t>
  </si>
  <si>
    <t>Full Channel</t>
  </si>
  <si>
    <t>Jon Adams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</si>
</sst>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9" fontId="3" fillId="3" borderId="2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7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9" fontId="10" fillId="2" borderId="1" xfId="1" applyFont="1" applyFill="1" applyBorder="1" applyAlignment="1" applyProtection="1">
      <alignment horizontal="center"/>
      <protection locked="0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</cellXfs>
  <cellStyles count="6">
    <cellStyle name="Calculation" xfId="4" builtinId="22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1"/>
  <sheetViews>
    <sheetView showGridLines="0" tabSelected="1" view="pageLayout" topLeftCell="A56" zoomScale="115" zoomScaleNormal="85" zoomScaleSheetLayoutView="100" zoomScalePageLayoutView="115" workbookViewId="0">
      <selection activeCell="B4" sqref="B4:H4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35</v>
      </c>
      <c r="B1" s="53" t="s">
        <v>64</v>
      </c>
      <c r="C1" s="53"/>
      <c r="D1" s="53"/>
      <c r="F1" s="14" t="s">
        <v>36</v>
      </c>
      <c r="G1" s="53">
        <v>107000</v>
      </c>
      <c r="H1" s="53"/>
    </row>
    <row r="2" spans="1:8" ht="15.75" thickBot="1" x14ac:dyDescent="0.3">
      <c r="A2" s="1" t="s">
        <v>0</v>
      </c>
      <c r="C2" s="54" t="s">
        <v>65</v>
      </c>
      <c r="D2" s="54"/>
      <c r="F2" s="14" t="s">
        <v>1</v>
      </c>
      <c r="G2" s="57">
        <v>45274</v>
      </c>
      <c r="H2" s="54"/>
    </row>
    <row r="3" spans="1:8" ht="15.75" thickBot="1" x14ac:dyDescent="0.3">
      <c r="A3" s="1" t="s">
        <v>2</v>
      </c>
      <c r="C3" s="54" t="s">
        <v>71</v>
      </c>
      <c r="D3" s="54"/>
      <c r="F3" s="14" t="s">
        <v>1</v>
      </c>
      <c r="G3" s="57">
        <v>45279</v>
      </c>
      <c r="H3" s="54"/>
    </row>
    <row r="4" spans="1:8" ht="15.75" thickBot="1" x14ac:dyDescent="0.3">
      <c r="A4" s="1" t="s">
        <v>3</v>
      </c>
      <c r="B4" s="55" t="s">
        <v>67</v>
      </c>
      <c r="C4" s="55"/>
      <c r="D4" s="55"/>
      <c r="E4" s="55"/>
      <c r="F4" s="55"/>
      <c r="G4" s="55"/>
      <c r="H4" s="55"/>
    </row>
    <row r="5" spans="1:8" ht="15.75" thickBot="1" x14ac:dyDescent="0.3">
      <c r="A5" s="1" t="s">
        <v>4</v>
      </c>
      <c r="B5" s="56" t="s">
        <v>66</v>
      </c>
      <c r="C5" s="56"/>
      <c r="D5" s="56"/>
      <c r="E5" s="56"/>
      <c r="F5" s="56"/>
      <c r="G5" s="56"/>
      <c r="H5" s="56"/>
    </row>
    <row r="7" spans="1:8" ht="19.5" thickBot="1" x14ac:dyDescent="0.35">
      <c r="A7" s="3" t="s">
        <v>5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37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6</v>
      </c>
      <c r="H10" s="47" t="s">
        <v>68</v>
      </c>
    </row>
    <row r="11" spans="1:8" x14ac:dyDescent="0.25">
      <c r="A11" s="37" t="str">
        <f>IF(H10="No","!Calculate Flowrates Using Water-Resources Investigations Report 02-4068!(Link in Summary)","")</f>
        <v/>
      </c>
      <c r="H11" s="1"/>
    </row>
    <row r="12" spans="1:8" x14ac:dyDescent="0.25">
      <c r="A12" t="s">
        <v>7</v>
      </c>
      <c r="H12" s="47" t="s">
        <v>69</v>
      </c>
    </row>
    <row r="13" spans="1:8" ht="17.25" x14ac:dyDescent="0.25">
      <c r="A13" t="s">
        <v>8</v>
      </c>
      <c r="H13" s="47">
        <v>0.4</v>
      </c>
    </row>
    <row r="14" spans="1:8" x14ac:dyDescent="0.25">
      <c r="A14" t="s">
        <v>38</v>
      </c>
      <c r="H14" s="48">
        <v>997.09</v>
      </c>
    </row>
    <row r="15" spans="1:8" x14ac:dyDescent="0.25">
      <c r="A15" t="s">
        <v>9</v>
      </c>
      <c r="H15" s="48">
        <v>998.25</v>
      </c>
    </row>
    <row r="16" spans="1:8" x14ac:dyDescent="0.25">
      <c r="A16" t="s">
        <v>59</v>
      </c>
      <c r="H16" s="48">
        <v>996.97</v>
      </c>
    </row>
    <row r="17" spans="1:8" x14ac:dyDescent="0.25">
      <c r="A17" t="s">
        <v>10</v>
      </c>
      <c r="H17" s="47">
        <v>66.5</v>
      </c>
    </row>
    <row r="18" spans="1:8" x14ac:dyDescent="0.25">
      <c r="A18" t="s">
        <v>39</v>
      </c>
      <c r="H18" s="47">
        <v>0.71799999999999997</v>
      </c>
    </row>
    <row r="19" spans="1:8" x14ac:dyDescent="0.25">
      <c r="A19" t="s">
        <v>40</v>
      </c>
      <c r="H19" s="9">
        <f>2*H18</f>
        <v>1.4359999999999999</v>
      </c>
    </row>
    <row r="20" spans="1:8" x14ac:dyDescent="0.25">
      <c r="A20" t="s">
        <v>53</v>
      </c>
      <c r="H20" s="47">
        <v>995.37</v>
      </c>
    </row>
    <row r="22" spans="1:8" ht="16.5" thickBot="1" x14ac:dyDescent="0.3">
      <c r="A22" s="6" t="s">
        <v>55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t="s">
        <v>11</v>
      </c>
      <c r="H24" s="49" t="s">
        <v>70</v>
      </c>
    </row>
    <row r="25" spans="1:8" x14ac:dyDescent="0.25">
      <c r="A25" s="7" t="s">
        <v>41</v>
      </c>
    </row>
    <row r="26" spans="1:8" x14ac:dyDescent="0.25">
      <c r="A26" t="s">
        <v>56</v>
      </c>
      <c r="H26" s="50"/>
    </row>
    <row r="27" spans="1:8" x14ac:dyDescent="0.25">
      <c r="A27" s="7" t="s">
        <v>42</v>
      </c>
    </row>
    <row r="28" spans="1:8" x14ac:dyDescent="0.25">
      <c r="A28" s="7"/>
    </row>
    <row r="29" spans="1:8" x14ac:dyDescent="0.25">
      <c r="A29" t="s">
        <v>60</v>
      </c>
    </row>
    <row r="30" spans="1:8" x14ac:dyDescent="0.25">
      <c r="A30" t="s">
        <v>12</v>
      </c>
      <c r="H30" s="47" t="s">
        <v>68</v>
      </c>
    </row>
    <row r="31" spans="1:8" ht="15.75" x14ac:dyDescent="0.25">
      <c r="A31" s="8" t="str">
        <f>IF(H30="No", "!Visit site and verify OHWM elevation. If OHWM is different restart analysis!","End Analysis: Proceed  to Summary.")</f>
        <v>End Analysis: Proceed  to Summary.</v>
      </c>
    </row>
    <row r="32" spans="1:8" x14ac:dyDescent="0.25">
      <c r="A32" t="s">
        <v>61</v>
      </c>
      <c r="H32" s="47" t="s">
        <v>68</v>
      </c>
    </row>
    <row r="33" spans="1:8" ht="15.75" x14ac:dyDescent="0.25">
      <c r="A33" s="8" t="str">
        <f>IF(H32="No", "Proceed to Tier 2 or 3 TAF Analysis.", "")</f>
        <v/>
      </c>
    </row>
    <row r="34" spans="1:8" ht="15.75" x14ac:dyDescent="0.25">
      <c r="A34" s="8"/>
    </row>
    <row r="35" spans="1:8" ht="16.5" thickBot="1" x14ac:dyDescent="0.3">
      <c r="A35" s="6" t="s">
        <v>45</v>
      </c>
      <c r="B35" s="45"/>
      <c r="C35" s="5"/>
      <c r="D35" s="46" t="str">
        <f>IF(H32="No","Complete the following section."," Do not complete this section, analysis complete.")</f>
        <v xml:space="preserve"> Do not complete this section, analysis complete.</v>
      </c>
      <c r="E35" s="5"/>
      <c r="F35" s="5"/>
      <c r="G35" s="5"/>
      <c r="H35" s="11"/>
    </row>
    <row r="36" spans="1:8" x14ac:dyDescent="0.25">
      <c r="A36" t="s">
        <v>52</v>
      </c>
      <c r="H36" s="47"/>
    </row>
    <row r="37" spans="1:8" x14ac:dyDescent="0.25">
      <c r="A37" t="s">
        <v>62</v>
      </c>
      <c r="H37" s="9">
        <f>H36+1</f>
        <v>1</v>
      </c>
    </row>
    <row r="38" spans="1:8" x14ac:dyDescent="0.25">
      <c r="A38" t="s">
        <v>43</v>
      </c>
      <c r="H38" s="47"/>
    </row>
    <row r="39" spans="1:8" ht="15.75" x14ac:dyDescent="0.25">
      <c r="A39" s="12" t="s">
        <v>44</v>
      </c>
      <c r="H39" s="9">
        <f>H37-H38</f>
        <v>1</v>
      </c>
    </row>
    <row r="40" spans="1:8" ht="15.75" x14ac:dyDescent="0.25">
      <c r="A40" s="8" t="str">
        <f>IF(H39&gt;0.49, "TAF Design acceptable (greater than 0.5-feet)", "Modify TAF height (calculated backwater + 1') and recalculate")</f>
        <v>TAF Design acceptable (greater than 0.5-feet)</v>
      </c>
    </row>
    <row r="41" spans="1:8" x14ac:dyDescent="0.25">
      <c r="A41" t="s">
        <v>57</v>
      </c>
      <c r="H41" s="47"/>
    </row>
    <row r="42" spans="1:8" ht="15.75" x14ac:dyDescent="0.25">
      <c r="A42" s="8" t="str">
        <f>IF(H41="Yes", "TAF Design Complete", "Proceed to Tier 3 TAF Design")</f>
        <v>Proceed to Tier 3 TAF Design</v>
      </c>
    </row>
    <row r="43" spans="1:8" x14ac:dyDescent="0.25">
      <c r="A43" t="s">
        <v>51</v>
      </c>
      <c r="H43" s="44">
        <f>H37</f>
        <v>1</v>
      </c>
    </row>
    <row r="46" spans="1:8" ht="16.5" thickBot="1" x14ac:dyDescent="0.3">
      <c r="A46" s="6" t="s">
        <v>46</v>
      </c>
      <c r="B46" s="45"/>
      <c r="C46" s="5"/>
      <c r="D46" s="46" t="s">
        <v>47</v>
      </c>
      <c r="E46" s="5"/>
      <c r="F46" s="5"/>
      <c r="G46" s="5"/>
      <c r="H46" s="11"/>
    </row>
    <row r="47" spans="1:8" x14ac:dyDescent="0.25">
      <c r="A47" t="s">
        <v>48</v>
      </c>
      <c r="H47" s="47"/>
    </row>
    <row r="48" spans="1:8" x14ac:dyDescent="0.25">
      <c r="A48" t="s">
        <v>49</v>
      </c>
      <c r="H48" s="47"/>
    </row>
    <row r="49" spans="1:8" x14ac:dyDescent="0.25">
      <c r="A49" t="s">
        <v>50</v>
      </c>
      <c r="H49" s="47"/>
    </row>
    <row r="50" spans="1:8" ht="15.75" x14ac:dyDescent="0.25">
      <c r="A50" s="12" t="s">
        <v>58</v>
      </c>
      <c r="H50" s="48"/>
    </row>
    <row r="51" spans="1:8" ht="15.75" x14ac:dyDescent="0.25">
      <c r="A51" s="2" t="str">
        <f>IF(AND(A39="",H30="No"),IF(H43&gt;H16,"Set TAF Elevation to 2-year or Stream bank WSE- Use Special Provisions 2","Set TAF  Elevation and WSE Limit in Project Plans- Use Special Provisions 2"),"")</f>
        <v/>
      </c>
    </row>
    <row r="53" spans="1:8" ht="16.5" thickBot="1" x14ac:dyDescent="0.3">
      <c r="A53" s="6" t="s">
        <v>54</v>
      </c>
      <c r="B53" s="5"/>
      <c r="C53" s="5"/>
      <c r="D53" s="5"/>
      <c r="E53" s="5"/>
      <c r="F53" s="5"/>
      <c r="G53" s="5"/>
      <c r="H53" s="11"/>
    </row>
    <row r="54" spans="1:8" x14ac:dyDescent="0.25">
      <c r="A54" s="7" t="s">
        <v>14</v>
      </c>
    </row>
    <row r="55" spans="1:8" x14ac:dyDescent="0.25">
      <c r="A55" s="7" t="s">
        <v>15</v>
      </c>
    </row>
    <row r="56" spans="1:8" x14ac:dyDescent="0.25">
      <c r="A56" t="s">
        <v>63</v>
      </c>
      <c r="H56" s="49">
        <v>7.1</v>
      </c>
    </row>
    <row r="57" spans="1:8" x14ac:dyDescent="0.25">
      <c r="A57" t="s">
        <v>16</v>
      </c>
      <c r="H57" s="13" t="str">
        <f>IF(AND(A56="Maximum Shear Across TAF (lb/sq. ft.)",H56&lt;=2.5), "ODOT Type D (n=0.035)",IF(AND(A56="Maximum Shear Across TAF (lb/sq. ft.)",H56&lt;=5.1),"ODOT Type C (n=0.040)",IF(AND(A56="Maximum Shear Across TAF (lb/sq. ft.)",H56&lt;=7.6),"ODOT Type B (n=0.042)",IF(AND(A56="Maximum Shear Across TAF (lb/sq. ft.)",H56&lt;=10.1),"ODOT Type A (n=0.044)",IF(AND(A56="Maximum Shear Across TAF (lb/sq. ft.)",H56&gt;10.1),"Special Case",IF(H56&lt;=6.1, "ODOT Type D (n=0.035)", IF(H56&lt;=8.3, "ODOT Type C (n=0.040)", IF(H56&lt;=10.4, "ODOT Type B (n=0.042)", IF(H56&lt;=12.6, "ODOT Type A (n=0.044)","Special Case")))))))))</f>
        <v>ODOT Type C (n=0.040)</v>
      </c>
    </row>
    <row r="59" spans="1:8" x14ac:dyDescent="0.25">
      <c r="A59" s="38"/>
    </row>
    <row r="60" spans="1:8" ht="19.5" thickBot="1" x14ac:dyDescent="0.35">
      <c r="A60" s="3" t="s">
        <v>17</v>
      </c>
      <c r="B60" s="4"/>
      <c r="C60" s="4"/>
      <c r="D60" s="4"/>
      <c r="E60" s="4"/>
      <c r="F60" s="4"/>
      <c r="G60" s="4"/>
      <c r="H60" s="4"/>
    </row>
    <row r="61" spans="1:8" ht="15.75" thickTop="1" x14ac:dyDescent="0.25"/>
    <row r="62" spans="1:8" x14ac:dyDescent="0.25">
      <c r="A62" t="s">
        <v>18</v>
      </c>
      <c r="H62" s="13" t="str">
        <f>IF(H10="Yes","Stream Stats","Calculated")</f>
        <v>Stream Stats</v>
      </c>
    </row>
    <row r="63" spans="1:8" x14ac:dyDescent="0.25">
      <c r="A63" t="s">
        <v>19</v>
      </c>
      <c r="H63" s="13" t="str">
        <f>H12</f>
        <v>No</v>
      </c>
    </row>
    <row r="64" spans="1:8" x14ac:dyDescent="0.25">
      <c r="A64" t="s">
        <v>13</v>
      </c>
      <c r="H64" s="13">
        <f>IF(OR(H30="Yes",H37="Yes"),H14+1,H43)</f>
        <v>998.09</v>
      </c>
    </row>
    <row r="65" spans="1:8" ht="15.75" x14ac:dyDescent="0.25">
      <c r="A65" s="12" t="s">
        <v>20</v>
      </c>
      <c r="H65" s="15" t="str">
        <f>IF(H24="Other",H26,H24)</f>
        <v>Full Channel</v>
      </c>
    </row>
    <row r="66" spans="1:8" ht="15.75" x14ac:dyDescent="0.25">
      <c r="A66" s="12" t="s">
        <v>21</v>
      </c>
      <c r="H66" s="13" t="str">
        <f>H57</f>
        <v>ODOT Type C (n=0.040)</v>
      </c>
    </row>
    <row r="67" spans="1:8" ht="15.75" x14ac:dyDescent="0.25">
      <c r="A67" s="12" t="s">
        <v>22</v>
      </c>
      <c r="B67" s="12"/>
      <c r="C67" s="12"/>
      <c r="D67" s="12"/>
      <c r="E67" s="12"/>
      <c r="F67" s="12"/>
      <c r="G67" s="12"/>
      <c r="H67" s="13" t="str">
        <f>IF(AND(H12="Yes",H13&gt;100),"2D Hydraulic Model","1D Hydraulic Model")</f>
        <v>1D Hydraulic Model</v>
      </c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12"/>
      <c r="B69" s="12"/>
      <c r="C69" s="12"/>
      <c r="D69" s="12"/>
      <c r="E69" s="12"/>
      <c r="F69" s="12"/>
      <c r="G69" s="12"/>
      <c r="H69" s="12"/>
    </row>
    <row r="70" spans="1:8" ht="15.75" x14ac:dyDescent="0.25">
      <c r="A70" s="51"/>
      <c r="B70" s="52"/>
      <c r="C70" s="52"/>
      <c r="D70" s="52"/>
      <c r="E70" s="12"/>
      <c r="F70" s="12"/>
      <c r="G70" s="12"/>
      <c r="H70" s="12"/>
    </row>
    <row r="71" spans="1:8" ht="15.75" x14ac:dyDescent="0.25">
      <c r="A71" s="12"/>
      <c r="B71" s="12"/>
      <c r="C71" s="12"/>
      <c r="D71" s="12"/>
      <c r="E71" s="12"/>
      <c r="F71" s="12"/>
      <c r="G71" s="12"/>
      <c r="H71" s="12"/>
    </row>
  </sheetData>
  <sheetProtection algorithmName="SHA-512" hashValue="g3EFkMYx7niUG0LuW/KBubf7nJ62bzpVwtrxoRlXtXOdvnaAq7/3Mq9+m426Z97xEchaCWt96gV35YyA+l7GfA==" saltValue="VWrf2UpdFShqwwCU+cPeeA==" spinCount="100000" sheet="1" objects="1" scenarios="1"/>
  <mergeCells count="9">
    <mergeCell ref="A70:D70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1">
    <cfRule type="containsText" dxfId="6" priority="6" operator="containsText" text="End">
      <formula>NOT(ISERROR(SEARCH("End",A31)))</formula>
    </cfRule>
    <cfRule type="containsText" dxfId="5" priority="7" operator="containsText" text="Provisions">
      <formula>NOT(ISERROR(SEARCH("Provisions",A31)))</formula>
    </cfRule>
  </conditionalFormatting>
  <conditionalFormatting sqref="A39">
    <cfRule type="containsText" dxfId="4" priority="5" operator="containsText" text="Summary">
      <formula>NOT(ISERROR(SEARCH("Summary",A39)))</formula>
    </cfRule>
  </conditionalFormatting>
  <conditionalFormatting sqref="A50">
    <cfRule type="containsText" dxfId="3" priority="1" operator="containsText" text="Summary">
      <formula>NOT(ISERROR(SEARCH("Summary",A50)))</formula>
    </cfRule>
  </conditionalFormatting>
  <conditionalFormatting sqref="A51">
    <cfRule type="containsText" dxfId="2" priority="4" operator="containsText" text="TAF">
      <formula>NOT(ISERROR(SEARCH("TAF",A51)))</formula>
    </cfRule>
  </conditionalFormatting>
  <conditionalFormatting sqref="A51:H51">
    <cfRule type="expression" dxfId="1" priority="3">
      <formula>IF($A$51="","","")</formula>
    </cfRule>
  </conditionalFormatting>
  <conditionalFormatting sqref="C31:H31">
    <cfRule type="containsText" dxfId="0" priority="8" operator="containsText" text="Visit">
      <formula>NOT(ISERROR(SEARCH("Visit",C31)))</formula>
    </cfRule>
  </conditionalFormatting>
  <dataValidations count="3">
    <dataValidation type="list" allowBlank="1" showInputMessage="1" showErrorMessage="1" sqref="H24" xr:uid="{606C1F20-8308-4C34-892A-4322441CCBFC}">
      <formula1>"Full Channel, Parial"</formula1>
    </dataValidation>
    <dataValidation type="list" allowBlank="1" showInputMessage="1" showErrorMessage="1" sqref="H12 H10 H30 H41 H49:H50" xr:uid="{F69DBA24-E831-4677-A5B1-87A3A700ED5C}">
      <formula1>"Yes, No"</formula1>
    </dataValidation>
    <dataValidation type="list" allowBlank="1" showInputMessage="1" showErrorMessage="1" sqref="H32" xr:uid="{F026EBF2-0C27-4BB3-A473-5A509B075DAD}">
      <formula1>"Yes, No, N/A"</formula1>
    </dataValidation>
  </dataValidations>
  <pageMargins left="0.7" right="0.7" top="0.75" bottom="0.75" header="0.3" footer="0.3"/>
  <pageSetup orientation="portrait" horizontalDpi="4294967293" r:id="rId1"/>
  <headerFooter>
    <oddHeader>&amp;L&amp;G&amp;C&amp;"-,Bold"&amp;16 &amp;UTAF DESIGN WORKSHEET&amp;RJuly 21, 2023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1" t="s">
        <v>33</v>
      </c>
      <c r="C2" s="61"/>
      <c r="D2" s="61"/>
    </row>
    <row r="3" spans="2:6" ht="30" x14ac:dyDescent="0.25">
      <c r="B3" s="33" t="s">
        <v>23</v>
      </c>
      <c r="C3" s="18" t="s">
        <v>24</v>
      </c>
      <c r="D3" s="19" t="s">
        <v>34</v>
      </c>
      <c r="E3" s="41"/>
    </row>
    <row r="4" spans="2:6" ht="15.75" thickBot="1" x14ac:dyDescent="0.3">
      <c r="B4" s="34" t="s">
        <v>25</v>
      </c>
      <c r="C4" s="35" t="s">
        <v>26</v>
      </c>
      <c r="D4" s="36" t="s">
        <v>27</v>
      </c>
    </row>
    <row r="5" spans="2:6" x14ac:dyDescent="0.25">
      <c r="B5" s="24">
        <v>6</v>
      </c>
      <c r="C5" s="16">
        <v>2</v>
      </c>
      <c r="D5" s="20">
        <v>6.1</v>
      </c>
    </row>
    <row r="6" spans="2:6" x14ac:dyDescent="0.25">
      <c r="B6" s="24">
        <v>12</v>
      </c>
      <c r="C6" s="16">
        <v>4</v>
      </c>
      <c r="D6" s="20">
        <v>8.3000000000000007</v>
      </c>
    </row>
    <row r="7" spans="2:6" x14ac:dyDescent="0.25">
      <c r="B7" s="24">
        <v>18</v>
      </c>
      <c r="C7" s="16">
        <v>6</v>
      </c>
      <c r="D7" s="20">
        <v>10.4</v>
      </c>
    </row>
    <row r="8" spans="2:6" ht="15.75" thickBot="1" x14ac:dyDescent="0.3">
      <c r="B8" s="25">
        <v>24</v>
      </c>
      <c r="C8" s="21">
        <v>8</v>
      </c>
      <c r="D8" s="22">
        <v>12.6</v>
      </c>
    </row>
    <row r="9" spans="2:6" x14ac:dyDescent="0.25">
      <c r="B9" s="16"/>
      <c r="C9" s="16"/>
      <c r="D9" s="17"/>
      <c r="E9" s="16"/>
    </row>
    <row r="10" spans="2:6" ht="15.75" thickBot="1" x14ac:dyDescent="0.3">
      <c r="B10" s="40"/>
      <c r="C10" s="16"/>
      <c r="D10" s="17"/>
      <c r="E10" s="16"/>
    </row>
    <row r="11" spans="2:6" ht="15.75" thickBot="1" x14ac:dyDescent="0.3">
      <c r="B11" s="58"/>
      <c r="C11" s="59"/>
      <c r="D11" s="23"/>
      <c r="E11" s="31"/>
    </row>
    <row r="12" spans="2:6" ht="15.75" thickBot="1" x14ac:dyDescent="0.3">
      <c r="B12" s="26"/>
      <c r="C12" s="30"/>
      <c r="D12" s="9"/>
      <c r="E12" s="32"/>
    </row>
    <row r="13" spans="2:6" ht="16.5" thickBot="1" x14ac:dyDescent="0.3">
      <c r="B13" s="29"/>
      <c r="C13" s="27"/>
      <c r="D13" s="27"/>
      <c r="E13" s="28"/>
    </row>
    <row r="14" spans="2:6" x14ac:dyDescent="0.25">
      <c r="B14" s="7"/>
    </row>
    <row r="15" spans="2:6" x14ac:dyDescent="0.25">
      <c r="B15" s="7"/>
    </row>
    <row r="16" spans="2:6" x14ac:dyDescent="0.25">
      <c r="B16" s="39"/>
      <c r="C16" s="42"/>
      <c r="D16" s="43"/>
      <c r="E16" s="42"/>
      <c r="F16" s="39"/>
    </row>
    <row r="17" spans="1:7" x14ac:dyDescent="0.25">
      <c r="A17" s="37"/>
      <c r="B17" s="39"/>
      <c r="C17" s="42"/>
      <c r="D17" s="43"/>
      <c r="E17" s="42"/>
      <c r="F17" s="39"/>
    </row>
    <row r="18" spans="1:7" x14ac:dyDescent="0.25">
      <c r="A18" s="37"/>
      <c r="B18" s="60" t="s">
        <v>28</v>
      </c>
      <c r="C18" s="60"/>
      <c r="D18" s="39" t="s">
        <v>29</v>
      </c>
      <c r="E18" s="39" t="s">
        <v>30</v>
      </c>
      <c r="F18" s="39"/>
      <c r="G18" s="39"/>
    </row>
    <row r="19" spans="1:7" x14ac:dyDescent="0.25">
      <c r="A19" s="37"/>
      <c r="B19" s="39" t="s">
        <v>31</v>
      </c>
      <c r="C19" s="39"/>
      <c r="D19" s="39">
        <f>IF(B12="Shear Stress (lb/ sq ft)",'TAF Design Tool '!#REF!,0)</f>
        <v>0</v>
      </c>
      <c r="E19" s="39">
        <f>IFERROR(IF(D19=0,0,IF('TAF Design Tool '!#REF!&lt;2,6,3*D19)),"")</f>
        <v>0</v>
      </c>
      <c r="F19" s="39"/>
      <c r="G19" s="39"/>
    </row>
    <row r="20" spans="1:7" x14ac:dyDescent="0.25">
      <c r="A20" s="37"/>
      <c r="B20" s="39" t="s">
        <v>32</v>
      </c>
      <c r="C20" s="39"/>
      <c r="D20" s="39" t="e">
        <f>IF(B12="Shear Stress (lb/ sq ft)",0,'TAF Design Tool '!#REF!)</f>
        <v>#REF!</v>
      </c>
      <c r="E20" s="39" t="str">
        <f>IFERROR(IF(D20=0,0,IF('TAF Design Tool '!#REF!&lt;=6,6,2.7775*D20-10.97)),"")</f>
        <v/>
      </c>
      <c r="F20" s="39"/>
      <c r="G20" s="39"/>
    </row>
    <row r="21" spans="1:7" x14ac:dyDescent="0.25">
      <c r="A21" s="37"/>
      <c r="B21" s="39"/>
      <c r="C21" s="39"/>
      <c r="D21" s="39"/>
      <c r="E21" s="39"/>
      <c r="F21" s="39"/>
      <c r="G21" s="39"/>
    </row>
    <row r="22" spans="1:7" x14ac:dyDescent="0.25">
      <c r="A22" s="37"/>
      <c r="B22" s="39"/>
      <c r="C22" s="39"/>
      <c r="D22" s="39"/>
      <c r="E22" s="39"/>
      <c r="F22" s="39"/>
      <c r="G22" s="39"/>
    </row>
    <row r="23" spans="1:7" x14ac:dyDescent="0.25">
      <c r="A23" s="37"/>
      <c r="B23" s="39"/>
      <c r="C23" s="39"/>
      <c r="D23" s="39"/>
      <c r="E23" s="39"/>
      <c r="F23" s="39"/>
      <c r="G23" s="39"/>
    </row>
    <row r="24" spans="1:7" x14ac:dyDescent="0.25">
      <c r="A24" s="37"/>
      <c r="B24" s="37"/>
      <c r="C24" s="37"/>
      <c r="D24" s="37"/>
      <c r="E24" s="37"/>
      <c r="F24" s="39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4294967293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purl.org/dc/elements/1.1/"/>
    <ds:schemaRef ds:uri="http://schemas.microsoft.com/office/2006/metadata/properties"/>
    <ds:schemaRef ds:uri="http://purl.org/dc/terms/"/>
    <ds:schemaRef ds:uri="7c34e11d-7971-4363-a863-51499e84b5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fcbd9a0-8e27-4a6c-adcb-34cda3675d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Andrew Holloway</cp:lastModifiedBy>
  <cp:revision/>
  <dcterms:created xsi:type="dcterms:W3CDTF">2022-03-09T18:29:31Z</dcterms:created>
  <dcterms:modified xsi:type="dcterms:W3CDTF">2023-12-19T18:20:16Z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</Properties>
</file>